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1" r:id="rId1"/>
  </sheets>
  <definedNames>
    <definedName name="_xlnm.Print_Area" localSheetId="0">Sheet1!$A$1:$J$25</definedName>
  </definedNames>
  <calcPr calcId="144525"/>
</workbook>
</file>

<file path=xl/sharedStrings.xml><?xml version="1.0" encoding="utf-8"?>
<sst xmlns="http://schemas.openxmlformats.org/spreadsheetml/2006/main" count="82" uniqueCount="69">
  <si>
    <r>
      <rPr>
        <sz val="16"/>
        <color theme="1"/>
        <rFont val="仿宋_GB2312"/>
        <charset val="134"/>
      </rPr>
      <t xml:space="preserve"> </t>
    </r>
    <r>
      <rPr>
        <b/>
        <sz val="16"/>
        <color rgb="FF000000"/>
        <rFont val="宋体"/>
        <charset val="134"/>
      </rPr>
      <t>项目支出绩效自评表</t>
    </r>
    <r>
      <rPr>
        <sz val="16"/>
        <color rgb="FF000000"/>
        <rFont val="宋体"/>
        <charset val="134"/>
      </rPr>
      <t xml:space="preserve"> </t>
    </r>
  </si>
  <si>
    <t>（2022年度）</t>
  </si>
  <si>
    <t>项目名称</t>
  </si>
  <si>
    <t>11000022Y000000431743-警察学院超星系列数据库使用服务费</t>
  </si>
  <si>
    <t>主管部门</t>
  </si>
  <si>
    <t>北京市公安局</t>
  </si>
  <si>
    <t>实施单位</t>
  </si>
  <si>
    <t>北京警察学院</t>
  </si>
  <si>
    <t>项目负责人</t>
  </si>
  <si>
    <t>周文佳</t>
  </si>
  <si>
    <t>联系电话</t>
  </si>
  <si>
    <t>项目资金                    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</si>
  <si>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</si>
  <si>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</si>
  <si>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</si>
  <si>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</si>
  <si>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</si>
  <si>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</si>
  <si>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</si>
  <si>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>—</t>
  </si>
  <si>
    <t>其中:当年财政
拨款</t>
  </si>
  <si>
    <t>上年结转资金</t>
  </si>
  <si>
    <t xml:space="preserve">     其他资金</t>
  </si>
  <si>
    <t>年度总体目标</t>
  </si>
  <si>
    <t>预期目标</t>
  </si>
  <si>
    <t>实际完成情况</t>
  </si>
  <si>
    <t>为了确实做好学院本科教学评估各项工作，保障警院师生及全局民警获得文献信息服务，需购买超星系列数据库服务，以完成图书馆数字资源的数据更新工作。</t>
  </si>
  <si>
    <t>确实做好了学院本科教学评估各项工作，保障了警院师生及全局民警获得文献信息服务，购买了期刊文献类数据库服务，完成了图书馆数字资源的数据更新工作。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</si>
  <si>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</si>
  <si>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</si>
  <si>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</si>
  <si>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</si>
  <si>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</si>
  <si>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</si>
  <si>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</si>
  <si>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</si>
  <si>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</si>
  <si>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</si>
  <si>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可用数据库</t>
  </si>
  <si>
    <t>＝6个</t>
  </si>
  <si>
    <t>质量指标</t>
  </si>
  <si>
    <t>登录正常使用率</t>
  </si>
  <si>
    <t>≥90%</t>
  </si>
  <si>
    <t>时效指标</t>
  </si>
  <si>
    <t>预计完成时间</t>
  </si>
  <si>
    <t>≤6月</t>
  </si>
  <si>
    <t>8月</t>
  </si>
  <si>
    <t>受疫情影响</t>
  </si>
  <si>
    <t>成本指标</t>
  </si>
  <si>
    <t>预算控制数</t>
  </si>
  <si>
    <t>≤34.3万元</t>
  </si>
  <si>
    <t>34.3万</t>
  </si>
  <si>
    <t>效果指标(30分)</t>
  </si>
  <si>
    <t>经济效益
指标</t>
  </si>
  <si>
    <t>无</t>
  </si>
  <si>
    <t>社会效益
指标</t>
  </si>
  <si>
    <t>使用人次</t>
  </si>
  <si>
    <t>≥2000人次</t>
  </si>
  <si>
    <t>生态效益
指标</t>
  </si>
  <si>
    <t>可持续影响指标</t>
  </si>
  <si>
    <t>使用人员所涉专业</t>
  </si>
  <si>
    <t>≥5个</t>
  </si>
  <si>
    <t>满意度
指标
（10分）</t>
  </si>
  <si>
    <t>服务对象满意度指标</t>
  </si>
  <si>
    <t>310202-师生使用人员满意度</t>
  </si>
  <si>
    <t>≥95%</t>
  </si>
  <si>
    <t>支撑材料不足</t>
  </si>
  <si>
    <t>总分：</t>
  </si>
  <si>
    <t>注：1.得分一档最高不能超过该指标分值上限。
    2.定量指标。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</si>
</sst>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.000000_ "/>
  </numFmts>
  <fonts count="28">
    <font>
      <sz val="11"/>
      <color theme="1"/>
      <name val="等线"/>
      <charset val="134"/>
      <scheme val="minor"/>
    </font>
    <font>
      <sz val="16"/>
      <color theme="1"/>
      <name val="仿宋_GB2312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color rgb="FF000000"/>
      <name val="宋体"/>
      <charset val="134"/>
    </font>
    <font>
      <sz val="16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/>
    </xf>
    <xf numFmtId="177" fontId="2" fillId="0" borderId="1" xfId="0" applyNumberFormat="1" applyFont="1" applyFill="1" applyBorder="1" applyAlignment="1">
      <alignment horizontal="righ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textRotation="255"/>
    </xf>
    <xf numFmtId="0" fontId="4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9" fontId="3" fillId="0" borderId="4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9" fontId="3" fillId="0" borderId="1" xfId="1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5</xdr:row>
      <xdr:rowOff>28575</xdr:rowOff>
    </xdr:from>
    <xdr:to>
      <xdr:col>3</xdr:col>
      <xdr:colOff>1333499</xdr:colOff>
      <xdr:row>5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2251075" y="14605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5"/>
  <sheetViews>
    <sheetView tabSelected="1" view="pageBreakPreview" zoomScale="70" zoomScaleNormal="100" topLeftCell="A10" workbookViewId="0">
      <selection activeCell="F13" sqref="F13:J23"/>
    </sheetView>
  </sheetViews>
  <sheetFormatPr defaultColWidth="9" defaultRowHeight="14"/>
  <cols>
    <col min="1" max="1" width="5.375" customWidth="1"/>
    <col min="2" max="2" width="9.16666666666667" customWidth="1"/>
    <col min="3" max="3" width="14.5" customWidth="1"/>
    <col min="4" max="4" width="17.75" customWidth="1"/>
    <col min="5" max="5" width="24.0416666666667" customWidth="1"/>
    <col min="6" max="6" width="13.3333333333333" customWidth="1"/>
    <col min="7" max="7" width="13.75" customWidth="1"/>
    <col min="8" max="8" width="12.5" customWidth="1"/>
    <col min="9" max="9" width="10.3333333333333"/>
    <col min="10" max="10" width="14.5833333333333" customWidth="1"/>
  </cols>
  <sheetData>
    <row r="1" ht="34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8.75" customHeight="1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ht="20" customHeight="1" spans="1:10">
      <c r="A3" s="3" t="s">
        <v>2</v>
      </c>
      <c r="B3" s="3"/>
      <c r="C3" s="3"/>
      <c r="D3" s="3" t="s">
        <v>3</v>
      </c>
      <c r="E3" s="3"/>
      <c r="F3" s="3"/>
      <c r="G3" s="3"/>
      <c r="H3" s="3"/>
      <c r="I3" s="3"/>
      <c r="J3" s="3"/>
    </row>
    <row r="4" ht="20" customHeight="1" spans="1:10">
      <c r="A4" s="3" t="s">
        <v>4</v>
      </c>
      <c r="B4" s="3"/>
      <c r="C4" s="3"/>
      <c r="D4" s="3" t="s">
        <v>5</v>
      </c>
      <c r="E4" s="3"/>
      <c r="F4" s="4"/>
      <c r="G4" s="3" t="s">
        <v>6</v>
      </c>
      <c r="H4" s="5" t="s">
        <v>7</v>
      </c>
      <c r="I4" s="5"/>
      <c r="J4" s="5"/>
    </row>
    <row r="5" ht="20" customHeight="1" spans="1:10">
      <c r="A5" s="3" t="s">
        <v>8</v>
      </c>
      <c r="B5" s="3"/>
      <c r="C5" s="3"/>
      <c r="D5" s="3" t="s">
        <v>9</v>
      </c>
      <c r="E5" s="3"/>
      <c r="F5" s="4"/>
      <c r="G5" s="3" t="s">
        <v>10</v>
      </c>
      <c r="H5" s="5">
        <v>89768690</v>
      </c>
      <c r="I5" s="5"/>
      <c r="J5" s="5"/>
    </row>
    <row r="6" ht="30.75" spans="1:10">
      <c r="A6" s="6" t="s">
        <v>11</v>
      </c>
      <c r="B6" s="6"/>
      <c r="C6" s="6"/>
      <c r="D6" s="3"/>
      <c r="E6" s="7" t="s">
        <v>12</v>
      </c>
      <c r="F6" s="7" t="s">
        <v>13</v>
      </c>
      <c r="G6" s="7" t="s">
        <v>14</v>
      </c>
      <c r="H6" s="6" t="s">
        <v>15</v>
      </c>
      <c r="I6" s="6" t="s">
        <v>16</v>
      </c>
      <c r="J6" s="3" t="s">
        <v>17</v>
      </c>
    </row>
    <row r="7" ht="20" customHeight="1" spans="1:10">
      <c r="A7" s="6"/>
      <c r="B7" s="6"/>
      <c r="C7" s="6"/>
      <c r="D7" s="8" t="s">
        <v>18</v>
      </c>
      <c r="E7" s="9">
        <f t="shared" ref="E7:G7" si="0">SUM(E8:E10)</f>
        <v>34.3</v>
      </c>
      <c r="F7" s="9">
        <f t="shared" si="0"/>
        <v>34.3</v>
      </c>
      <c r="G7" s="9">
        <f t="shared" si="0"/>
        <v>34.3</v>
      </c>
      <c r="H7" s="3" t="s">
        <v>19</v>
      </c>
      <c r="I7" s="31">
        <f>G7/F7</f>
        <v>1</v>
      </c>
      <c r="J7" s="32">
        <f>10*I7</f>
        <v>10</v>
      </c>
    </row>
    <row r="8" ht="30.75" spans="1:10">
      <c r="A8" s="6"/>
      <c r="B8" s="6"/>
      <c r="C8" s="6"/>
      <c r="D8" s="10" t="s">
        <v>20</v>
      </c>
      <c r="E8" s="9">
        <v>34.3</v>
      </c>
      <c r="F8" s="9">
        <v>34.3</v>
      </c>
      <c r="G8" s="9">
        <v>34.3</v>
      </c>
      <c r="H8" s="3" t="s">
        <v>19</v>
      </c>
      <c r="I8" s="31">
        <f>G8/F8</f>
        <v>1</v>
      </c>
      <c r="J8" s="6" t="s">
        <v>19</v>
      </c>
    </row>
    <row r="9" ht="25" customHeight="1" spans="1:10">
      <c r="A9" s="6"/>
      <c r="B9" s="6"/>
      <c r="C9" s="6"/>
      <c r="D9" s="11" t="s">
        <v>21</v>
      </c>
      <c r="E9" s="9"/>
      <c r="F9" s="9"/>
      <c r="G9" s="9"/>
      <c r="H9" s="3" t="s">
        <v>19</v>
      </c>
      <c r="I9" s="3"/>
      <c r="J9" s="6"/>
    </row>
    <row r="10" ht="19" customHeight="1" spans="1:10">
      <c r="A10" s="6"/>
      <c r="B10" s="6"/>
      <c r="C10" s="6"/>
      <c r="D10" s="12" t="s">
        <v>22</v>
      </c>
      <c r="E10" s="9"/>
      <c r="F10" s="9"/>
      <c r="G10" s="9"/>
      <c r="H10" s="3" t="s">
        <v>19</v>
      </c>
      <c r="I10" s="3"/>
      <c r="J10" s="6" t="s">
        <v>19</v>
      </c>
    </row>
    <row r="11" ht="26" customHeight="1" spans="1:10">
      <c r="A11" s="13" t="s">
        <v>23</v>
      </c>
      <c r="B11" s="6" t="s">
        <v>24</v>
      </c>
      <c r="C11" s="6"/>
      <c r="D11" s="6"/>
      <c r="E11" s="6"/>
      <c r="F11" s="6" t="s">
        <v>25</v>
      </c>
      <c r="G11" s="6"/>
      <c r="H11" s="6"/>
      <c r="I11" s="6"/>
      <c r="J11" s="6"/>
    </row>
    <row r="12" ht="75" customHeight="1" spans="1:10">
      <c r="A12" s="13"/>
      <c r="B12" s="6" t="s">
        <v>26</v>
      </c>
      <c r="C12" s="6"/>
      <c r="D12" s="6"/>
      <c r="E12" s="6"/>
      <c r="F12" s="6" t="s">
        <v>27</v>
      </c>
      <c r="G12" s="6"/>
      <c r="H12" s="6"/>
      <c r="I12" s="6"/>
      <c r="J12" s="6"/>
    </row>
    <row r="13" ht="30.75" spans="1:10">
      <c r="A13" s="13" t="s">
        <v>28</v>
      </c>
      <c r="B13" s="6" t="s">
        <v>29</v>
      </c>
      <c r="C13" s="3" t="s">
        <v>30</v>
      </c>
      <c r="D13" s="3" t="s">
        <v>31</v>
      </c>
      <c r="E13" s="3" t="s">
        <v>32</v>
      </c>
      <c r="F13" s="6" t="s">
        <v>33</v>
      </c>
      <c r="G13" s="6"/>
      <c r="H13" s="6" t="s">
        <v>34</v>
      </c>
      <c r="I13" s="6" t="s">
        <v>17</v>
      </c>
      <c r="J13" s="6" t="s">
        <v>35</v>
      </c>
    </row>
    <row r="14" ht="26" customHeight="1" spans="1:10">
      <c r="A14" s="13"/>
      <c r="B14" s="14" t="s">
        <v>36</v>
      </c>
      <c r="C14" s="15" t="s">
        <v>37</v>
      </c>
      <c r="D14" s="16" t="s">
        <v>38</v>
      </c>
      <c r="E14" s="3" t="s">
        <v>39</v>
      </c>
      <c r="F14" s="3">
        <v>6</v>
      </c>
      <c r="G14" s="3"/>
      <c r="H14" s="6">
        <v>15</v>
      </c>
      <c r="I14" s="6">
        <v>15</v>
      </c>
      <c r="J14" s="3"/>
    </row>
    <row r="15" ht="26" customHeight="1" spans="1:10">
      <c r="A15" s="13"/>
      <c r="B15" s="14"/>
      <c r="C15" s="17" t="s">
        <v>40</v>
      </c>
      <c r="D15" s="16" t="s">
        <v>41</v>
      </c>
      <c r="E15" s="18" t="s">
        <v>42</v>
      </c>
      <c r="F15" s="18">
        <v>0.95</v>
      </c>
      <c r="G15" s="6"/>
      <c r="H15" s="6">
        <v>15</v>
      </c>
      <c r="I15" s="6">
        <v>15</v>
      </c>
      <c r="J15" s="3"/>
    </row>
    <row r="16" ht="26" customHeight="1" spans="1:10">
      <c r="A16" s="13"/>
      <c r="B16" s="14"/>
      <c r="C16" s="19" t="s">
        <v>43</v>
      </c>
      <c r="D16" s="20" t="s">
        <v>44</v>
      </c>
      <c r="E16" s="21" t="s">
        <v>45</v>
      </c>
      <c r="F16" s="22" t="s">
        <v>46</v>
      </c>
      <c r="G16" s="22"/>
      <c r="H16" s="6">
        <v>10</v>
      </c>
      <c r="I16" s="6">
        <v>9</v>
      </c>
      <c r="J16" s="6" t="s">
        <v>47</v>
      </c>
    </row>
    <row r="17" ht="26" customHeight="1" spans="1:10">
      <c r="A17" s="13"/>
      <c r="B17" s="14"/>
      <c r="C17" s="17"/>
      <c r="D17" s="23"/>
      <c r="E17" s="24"/>
      <c r="F17" s="22"/>
      <c r="G17" s="22"/>
      <c r="H17" s="6"/>
      <c r="I17" s="6"/>
      <c r="J17" s="6"/>
    </row>
    <row r="18" ht="24" customHeight="1" spans="1:10">
      <c r="A18" s="13"/>
      <c r="B18" s="14"/>
      <c r="C18" s="3" t="s">
        <v>48</v>
      </c>
      <c r="D18" s="16" t="s">
        <v>49</v>
      </c>
      <c r="E18" s="6" t="s">
        <v>50</v>
      </c>
      <c r="F18" s="6" t="s">
        <v>51</v>
      </c>
      <c r="G18" s="6"/>
      <c r="H18" s="6">
        <v>10</v>
      </c>
      <c r="I18" s="6">
        <v>10</v>
      </c>
      <c r="J18" s="3"/>
    </row>
    <row r="19" ht="30.75" spans="1:10">
      <c r="A19" s="13"/>
      <c r="B19" s="14" t="s">
        <v>52</v>
      </c>
      <c r="C19" s="14" t="s">
        <v>53</v>
      </c>
      <c r="D19" s="6" t="s">
        <v>54</v>
      </c>
      <c r="E19" s="6" t="s">
        <v>54</v>
      </c>
      <c r="F19" s="3" t="s">
        <v>54</v>
      </c>
      <c r="G19" s="3"/>
      <c r="H19" s="6"/>
      <c r="I19" s="6"/>
      <c r="J19" s="3"/>
    </row>
    <row r="20" ht="30.75" spans="1:10">
      <c r="A20" s="13"/>
      <c r="B20" s="14"/>
      <c r="C20" s="25" t="s">
        <v>55</v>
      </c>
      <c r="D20" s="6" t="s">
        <v>56</v>
      </c>
      <c r="E20" s="6" t="s">
        <v>57</v>
      </c>
      <c r="F20" s="3" t="s">
        <v>57</v>
      </c>
      <c r="G20" s="3"/>
      <c r="H20" s="6">
        <v>15</v>
      </c>
      <c r="I20" s="6">
        <v>15</v>
      </c>
      <c r="J20" s="3"/>
    </row>
    <row r="21" ht="30.75" spans="1:10">
      <c r="A21" s="13"/>
      <c r="B21" s="14"/>
      <c r="C21" s="14" t="s">
        <v>58</v>
      </c>
      <c r="D21" s="6" t="s">
        <v>54</v>
      </c>
      <c r="E21" s="6" t="s">
        <v>54</v>
      </c>
      <c r="F21" s="3" t="s">
        <v>54</v>
      </c>
      <c r="G21" s="3"/>
      <c r="H21" s="6"/>
      <c r="I21" s="6"/>
      <c r="J21" s="3"/>
    </row>
    <row r="22" ht="30.75" spans="1:10">
      <c r="A22" s="13"/>
      <c r="B22" s="14"/>
      <c r="C22" s="25" t="s">
        <v>59</v>
      </c>
      <c r="D22" s="6" t="s">
        <v>60</v>
      </c>
      <c r="E22" s="6" t="s">
        <v>61</v>
      </c>
      <c r="F22" s="3">
        <v>7</v>
      </c>
      <c r="G22" s="3"/>
      <c r="H22" s="6">
        <v>15</v>
      </c>
      <c r="I22" s="6">
        <v>15</v>
      </c>
      <c r="J22" s="3"/>
    </row>
    <row r="23" ht="45.75" spans="1:10">
      <c r="A23" s="13"/>
      <c r="B23" s="14" t="s">
        <v>62</v>
      </c>
      <c r="C23" s="14" t="s">
        <v>63</v>
      </c>
      <c r="D23" s="26" t="s">
        <v>64</v>
      </c>
      <c r="E23" s="3" t="s">
        <v>65</v>
      </c>
      <c r="F23" s="27" t="s">
        <v>65</v>
      </c>
      <c r="G23" s="3"/>
      <c r="H23" s="6">
        <v>10</v>
      </c>
      <c r="I23" s="6">
        <v>9</v>
      </c>
      <c r="J23" s="6" t="s">
        <v>66</v>
      </c>
    </row>
    <row r="24" ht="15.75" spans="1:10">
      <c r="A24" s="28" t="s">
        <v>67</v>
      </c>
      <c r="B24" s="28"/>
      <c r="C24" s="28"/>
      <c r="D24" s="28"/>
      <c r="E24" s="28"/>
      <c r="F24" s="28"/>
      <c r="G24" s="28"/>
      <c r="H24" s="28">
        <f>SUM(H14:H23)+10</f>
        <v>100</v>
      </c>
      <c r="I24" s="33">
        <f>SUM(I14:I23)+J7</f>
        <v>98</v>
      </c>
      <c r="J24" s="3"/>
    </row>
    <row r="25" ht="161" customHeight="1" spans="1:10">
      <c r="A25" s="29" t="s">
        <v>68</v>
      </c>
      <c r="B25" s="30"/>
      <c r="C25" s="30"/>
      <c r="D25" s="30"/>
      <c r="E25" s="30"/>
      <c r="F25" s="30"/>
      <c r="G25" s="30"/>
      <c r="H25" s="30"/>
      <c r="I25" s="30"/>
      <c r="J25" s="30"/>
    </row>
  </sheetData>
  <mergeCells count="37">
    <mergeCell ref="A1:J1"/>
    <mergeCell ref="A2:J2"/>
    <mergeCell ref="A3:C3"/>
    <mergeCell ref="D3:J3"/>
    <mergeCell ref="A4:C4"/>
    <mergeCell ref="D4:E4"/>
    <mergeCell ref="H4:J4"/>
    <mergeCell ref="A5:C5"/>
    <mergeCell ref="D5:E5"/>
    <mergeCell ref="H5:J5"/>
    <mergeCell ref="B11:E11"/>
    <mergeCell ref="F11:J11"/>
    <mergeCell ref="B12:E12"/>
    <mergeCell ref="F12:J12"/>
    <mergeCell ref="F13:G13"/>
    <mergeCell ref="F14:G14"/>
    <mergeCell ref="F15:G15"/>
    <mergeCell ref="F18:G18"/>
    <mergeCell ref="F19:G19"/>
    <mergeCell ref="F20:G20"/>
    <mergeCell ref="F21:G21"/>
    <mergeCell ref="F22:G22"/>
    <mergeCell ref="F23:G23"/>
    <mergeCell ref="A24:G24"/>
    <mergeCell ref="A25:J25"/>
    <mergeCell ref="A11:A12"/>
    <mergeCell ref="A13:A23"/>
    <mergeCell ref="B14:B18"/>
    <mergeCell ref="B19:B22"/>
    <mergeCell ref="C16:C17"/>
    <mergeCell ref="D16:D17"/>
    <mergeCell ref="E16:E17"/>
    <mergeCell ref="H16:H17"/>
    <mergeCell ref="I16:I17"/>
    <mergeCell ref="J16:J17"/>
    <mergeCell ref="A6:C10"/>
    <mergeCell ref="F16:G17"/>
  </mergeCells>
  <pageMargins left="0.708661417322835" right="0.511811023622047" top="0.551181102362205" bottom="0.551181102362205" header="0.31496062992126" footer="0.31496062992126"/>
  <pageSetup paperSize="9" scale="64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TYM</cp:lastModifiedBy>
  <dcterms:created xsi:type="dcterms:W3CDTF">2015-06-05T18:17:00Z</dcterms:created>
  <cp:lastPrinted>2020-04-23T02:17:00Z</cp:lastPrinted>
  <dcterms:modified xsi:type="dcterms:W3CDTF">2023-05-15T07:03:39Z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021BFB1324C84EE6B69103EFC2791C5C</vt:lpwstr>
  </property>
</Properties>
</file>